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lniausvt-my.sharepoint.com/personal/m021_vilniausvt_lt/Documents/Desktop/PIRKIMAI/Skelbiami/22. Abrazyvinės medžiagos_UŽ-1517/2. Pirkimo dokumentai/"/>
    </mc:Choice>
  </mc:AlternateContent>
  <xr:revisionPtr revIDLastSave="12" documentId="8_{01C55FF2-3C0F-4E1C-AC30-6FFAE8F15227}" xr6:coauthVersionLast="47" xr6:coauthVersionMax="47" xr10:uidLastSave="{DE47B9B9-6401-4881-A245-4BE8C198774B}"/>
  <bookViews>
    <workbookView xWindow="30612" yWindow="-108" windowWidth="30936" windowHeight="16776" xr2:uid="{FAED763A-8383-4A20-84B3-190C939EDE16}"/>
  </bookViews>
  <sheets>
    <sheet name="2 dali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2" l="1"/>
  <c r="M34" i="2"/>
  <c r="M33" i="2"/>
  <c r="N12" i="2"/>
  <c r="N13" i="2"/>
  <c r="N14" i="2"/>
  <c r="N15" i="2"/>
  <c r="N16" i="2"/>
  <c r="N17" i="2"/>
  <c r="N18" i="2"/>
  <c r="N19" i="2"/>
  <c r="N20" i="2"/>
  <c r="N21" i="2"/>
  <c r="N11" i="2"/>
  <c r="N22" i="2" l="1"/>
  <c r="M37" i="2"/>
  <c r="N24" i="2" l="1"/>
  <c r="N23" i="2" s="1"/>
  <c r="E41" i="2"/>
  <c r="E43" i="2"/>
  <c r="M36" i="2"/>
  <c r="E42" i="2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<sst xmlns="http://schemas.openxmlformats.org/spreadsheetml/2006/main" count="137" uniqueCount="64">
  <si>
    <t>Saugumo reikalavimai:</t>
  </si>
  <si>
    <t>EN 12413</t>
  </si>
  <si>
    <t>Eil. Nr.</t>
  </si>
  <si>
    <t>Žymėjimas (ISO 525)</t>
  </si>
  <si>
    <t>Abrazyvo tipas</t>
  </si>
  <si>
    <t>Abrazyvo granulių dydis</t>
  </si>
  <si>
    <t>Kietumas</t>
  </si>
  <si>
    <r>
      <t xml:space="preserve">ĮRAŠYTI KONKREČIAI SIŪLOMUS ATITIKIMO PARAMETRUS </t>
    </r>
    <r>
      <rPr>
        <b/>
        <sz val="10"/>
        <color rgb="FFFF0000"/>
        <rFont val="Times New Roman"/>
        <family val="1"/>
        <charset val="186"/>
      </rPr>
      <t>(pildo Tiekėjas)</t>
    </r>
  </si>
  <si>
    <t>Mato vnt.</t>
  </si>
  <si>
    <t>vnt.</t>
  </si>
  <si>
    <t>Pasūlymo kaina Eur be PVM</t>
  </si>
  <si>
    <t>PVM (21 proc.)</t>
  </si>
  <si>
    <t>Pasiūlymo kaina Eur su PVM</t>
  </si>
  <si>
    <t>Pirkimo objektas:</t>
  </si>
  <si>
    <t>Preliminarus kiekis, vnt.,</t>
  </si>
  <si>
    <t>-</t>
  </si>
  <si>
    <r>
      <t xml:space="preserve">DOKUMENTO PAVADINIMAS, PUSLAPIO NUMERIS IR/AR NUORODA Į INTERNETINĮ PUSLAPĮ PREKĖS ATITIKIMO PAGRINDIMUI </t>
    </r>
    <r>
      <rPr>
        <b/>
        <sz val="10"/>
        <color rgb="FFFF0000"/>
        <rFont val="Times New Roman"/>
        <family val="1"/>
        <charset val="186"/>
      </rPr>
      <t>(pildo Tiekėjas)</t>
    </r>
  </si>
  <si>
    <t>Abrazyvinis šlifavimo diskas</t>
  </si>
  <si>
    <r>
      <t xml:space="preserve">PREKĖS GAMINTOJAS, GAMINTOJO SUTEIKTAS IDENTIFIKACINIS NUMERIS </t>
    </r>
    <r>
      <rPr>
        <b/>
        <sz val="10"/>
        <color rgb="FFFF0000"/>
        <rFont val="Times New Roman"/>
        <family val="1"/>
        <charset val="186"/>
      </rPr>
      <t>(pildo Tiekėjas)</t>
    </r>
  </si>
  <si>
    <t>Bendra Pasūlymo kaina Eur be PVM</t>
  </si>
  <si>
    <t>Bendras PVM (21 proc.)</t>
  </si>
  <si>
    <t>Bendra Pasiūlymo kaina Eur su PVM</t>
  </si>
  <si>
    <t xml:space="preserve">  Nurodytas preliminarus Pirkimo objekto kiekis  (12 mėnesių Prekių užsakymo laikotarpiui) . Pirkėjas neįsipareigoja nupirkti viso nurodyto kiekio.
  Kaina EUR be PVM apskaičiuojama padauginant Įkainį EUR be PVM iš preliminaraus kiekio.</t>
  </si>
  <si>
    <t>2 PIRKIMO OBJEKTO DALIS. ŠLIFAVIMO IR GALANDIMO STAKLIŲ DISKAI</t>
  </si>
  <si>
    <t xml:space="preserve">Formos tipas (ISO 603) </t>
  </si>
  <si>
    <t>Tipas 1</t>
  </si>
  <si>
    <t>Rišančiosios medžiagos tipas:</t>
  </si>
  <si>
    <t>Keramika</t>
  </si>
  <si>
    <t>Maksimalus darbinis greitis, m/s</t>
  </si>
  <si>
    <t>150 x 20 x 32</t>
  </si>
  <si>
    <t>25A</t>
  </si>
  <si>
    <t>F60 - F54</t>
  </si>
  <si>
    <t>Vidutinis ( K, L, M, N, O)</t>
  </si>
  <si>
    <t>35-50</t>
  </si>
  <si>
    <t>200 x 20 x 32</t>
  </si>
  <si>
    <t>F60 - F36</t>
  </si>
  <si>
    <t>400 x 40 x 127</t>
  </si>
  <si>
    <t>F80 - F36</t>
  </si>
  <si>
    <t>250 x 32 x 32</t>
  </si>
  <si>
    <t>250 x 32 x 76</t>
  </si>
  <si>
    <t>F46 - F36</t>
  </si>
  <si>
    <t>400 x 40 x 203</t>
  </si>
  <si>
    <t>600 x 63 x 305</t>
  </si>
  <si>
    <t>14A</t>
  </si>
  <si>
    <t>F80 - F60</t>
  </si>
  <si>
    <t>63C</t>
  </si>
  <si>
    <t>F70 - F46</t>
  </si>
  <si>
    <t>250 x 32x 32</t>
  </si>
  <si>
    <r>
      <t>Parametrai</t>
    </r>
    <r>
      <rPr>
        <sz val="10"/>
        <color theme="1"/>
        <rFont val="Times New Roman"/>
        <family val="1"/>
        <charset val="186"/>
      </rPr>
      <t>  </t>
    </r>
    <r>
      <rPr>
        <sz val="10"/>
        <color rgb="FF000000"/>
        <rFont val="Times New Roman"/>
        <family val="1"/>
        <charset val="186"/>
      </rPr>
      <t>: išorinis skersmuo x storis x vidinis skersmuo, mm</t>
    </r>
  </si>
  <si>
    <t>Kaina Eur be PVM</t>
  </si>
  <si>
    <t>Deimantinis šlifavimo diskas</t>
  </si>
  <si>
    <t>Brėžinys:</t>
  </si>
  <si>
    <t>Formos tipas (ISO 6168 arba lygiavertis):</t>
  </si>
  <si>
    <t>Tipas 12A2</t>
  </si>
  <si>
    <t>EN 13236 arba lygiavertis</t>
  </si>
  <si>
    <r>
      <t>Parametrai</t>
    </r>
    <r>
      <rPr>
        <sz val="8"/>
        <color theme="1"/>
        <rFont val="Calibri"/>
        <family val="2"/>
        <charset val="186"/>
      </rPr>
      <t> </t>
    </r>
    <r>
      <rPr>
        <sz val="10"/>
        <color rgb="FF000000"/>
        <rFont val="Times New Roman"/>
        <family val="1"/>
        <charset val="186"/>
      </rPr>
      <t>: DxTxWxXxH</t>
    </r>
    <r>
      <rPr>
        <sz val="8"/>
        <color theme="1"/>
        <rFont val="Calibri"/>
        <family val="2"/>
        <charset val="186"/>
      </rPr>
      <t>    </t>
    </r>
  </si>
  <si>
    <t>150 x 40 x 10 x 3 x 32</t>
  </si>
  <si>
    <t>AC06</t>
  </si>
  <si>
    <t>250/200 arba 200/160</t>
  </si>
  <si>
    <t>B2-01</t>
  </si>
  <si>
    <t>150 x 40 x 20 x 3 x 32</t>
  </si>
  <si>
    <r>
      <t xml:space="preserve">ĮRAŠYTI KONKREČIAI SIŪLOMUS ATITIKIMO PARAMETRUS    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</si>
  <si>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DOKUMENTO PAVADINIMAS, PUSLAPIO NUMERIS IR/AR NUORODA Į INTERNETINĮ PUSLAPĮ PREKĖS ATITIKIMO PAGRINDIMUI             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</si>
  <si>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Įkainis Eur be PVM už 1 mato vnt.                               </t>
    </r>
    <r>
      <rPr>
        <b/>
        <sz val="11"/>
        <color rgb="FFFF0000"/>
        <rFont val="Times New Roman"/>
        <family val="1"/>
        <charset val="186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</si>
</sst>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8"/>
      <color theme="1"/>
      <name val="Calibri"/>
      <family val="2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EFEC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2" fontId="0" fillId="3" borderId="1" xfId="0" applyNumberForma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</xf>
    <xf numFmtId="0" fontId="0" fillId="0" borderId="0" xfId="0" applyProtection="1"/>
    <xf numFmtId="0" fontId="8" fillId="4" borderId="4" xfId="0" applyFont="1" applyFill="1" applyBorder="1" applyAlignment="1" applyProtection="1">
      <alignment horizontal="right"/>
    </xf>
    <xf numFmtId="0" fontId="8" fillId="4" borderId="6" xfId="0" applyFont="1" applyFill="1" applyBorder="1" applyAlignment="1" applyProtection="1">
      <alignment horizontal="right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 wrapText="1"/>
    </xf>
    <xf numFmtId="0" fontId="9" fillId="2" borderId="4" xfId="0" applyFont="1" applyFill="1" applyBorder="1" applyAlignment="1" applyProtection="1">
      <alignment horizontal="right" vertical="center" wrapText="1"/>
    </xf>
    <xf numFmtId="0" fontId="9" fillId="2" borderId="6" xfId="0" applyFont="1" applyFill="1" applyBorder="1" applyAlignment="1" applyProtection="1">
      <alignment horizontal="right" vertical="center" wrapText="1"/>
    </xf>
    <xf numFmtId="2" fontId="10" fillId="2" borderId="1" xfId="0" applyNumberFormat="1" applyFont="1" applyFill="1" applyBorder="1" applyAlignment="1" applyProtection="1">
      <alignment horizontal="center" vertical="center"/>
    </xf>
    <xf numFmtId="2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6" fillId="5" borderId="3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top" wrapText="1"/>
    </xf>
    <xf numFmtId="0" fontId="3" fillId="5" borderId="3" xfId="0" applyFont="1" applyFill="1" applyBorder="1" applyAlignment="1" applyProtection="1">
      <alignment vertical="center" wrapText="1"/>
    </xf>
    <xf numFmtId="0" fontId="1" fillId="5" borderId="3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0" fontId="8" fillId="5" borderId="0" xfId="0" applyFont="1" applyFill="1" applyAlignment="1" applyProtection="1">
      <alignment horizontal="right"/>
    </xf>
    <xf numFmtId="2" fontId="7" fillId="5" borderId="0" xfId="0" applyNumberFormat="1" applyFont="1" applyFill="1" applyAlignment="1" applyProtection="1">
      <alignment horizontal="center" vertical="center"/>
    </xf>
    <xf numFmtId="0" fontId="0" fillId="5" borderId="0" xfId="0" applyFill="1" applyProtection="1"/>
    <xf numFmtId="0" fontId="2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right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6" fillId="5" borderId="3" xfId="0" applyFont="1" applyFill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1" fillId="4" borderId="1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FEC2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Paveikslėlis, kuriame yra eskizas, linija, diagrama, Paralelė
Dirbtinio intelekto sugeneruotas turinys gali būti neteisingas.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69043-79D8-4564-A796-A3C9AD2A401E}">
  <dimension ref="B2:Q43"/>
  <sheetViews>
    <sheetView tabSelected="1" zoomScale="85" zoomScaleNormal="85" workbookViewId="0">
      <selection activeCell="W15" sqref="W15"/>
    </sheetView>
  </sheetViews>
  <sheetFormatPr defaultRowHeight="14.4" x14ac:dyDescent="0.3"/>
  <cols>
    <col min="1" max="1" width="8.88671875" style="6"/>
    <col min="2" max="2" width="5.109375" style="6" customWidth="1"/>
    <col min="3" max="3" width="22.33203125" style="6" customWidth="1"/>
    <col min="4" max="4" width="20.33203125" style="6" customWidth="1"/>
    <col min="5" max="5" width="22.33203125" style="6" customWidth="1"/>
    <col min="6" max="6" width="28.21875" style="6" customWidth="1"/>
    <col min="7" max="7" width="15.77734375" style="6" customWidth="1"/>
    <col min="8" max="8" width="24.21875" style="6" customWidth="1"/>
    <col min="9" max="9" width="26" style="6" customWidth="1"/>
    <col min="10" max="10" width="26.44140625" style="6" customWidth="1"/>
    <col min="11" max="11" width="23.6640625" style="6" customWidth="1"/>
    <col min="12" max="12" width="19" style="6" customWidth="1"/>
    <col min="13" max="13" width="17.33203125" style="6" customWidth="1"/>
    <col min="14" max="14" width="23.77734375" style="6" customWidth="1"/>
    <col min="15" max="16384" width="8.88671875" style="6"/>
  </cols>
  <sheetData>
    <row r="2" spans="2:14" ht="17.399999999999999" x14ac:dyDescent="0.3">
      <c r="B2" s="41" t="s">
        <v>23</v>
      </c>
      <c r="C2" s="41"/>
      <c r="D2" s="41"/>
      <c r="E2" s="41"/>
      <c r="F2" s="41"/>
    </row>
    <row r="5" spans="2:14" ht="88.2" customHeight="1" x14ac:dyDescent="0.3">
      <c r="B5" s="31" t="s">
        <v>15</v>
      </c>
      <c r="C5" s="32" t="s">
        <v>13</v>
      </c>
      <c r="D5" s="42" t="s">
        <v>17</v>
      </c>
      <c r="E5" s="42"/>
      <c r="F5" s="42"/>
      <c r="G5" s="42"/>
      <c r="H5" s="36" t="s">
        <v>14</v>
      </c>
      <c r="I5" s="36" t="s">
        <v>18</v>
      </c>
      <c r="J5" s="36" t="s">
        <v>61</v>
      </c>
      <c r="K5" s="36" t="s">
        <v>62</v>
      </c>
      <c r="L5" s="37" t="s">
        <v>8</v>
      </c>
      <c r="M5" s="37" t="s">
        <v>63</v>
      </c>
      <c r="N5" s="37" t="s">
        <v>49</v>
      </c>
    </row>
    <row r="6" spans="2:14" ht="28.8" customHeight="1" x14ac:dyDescent="0.3">
      <c r="B6" s="17" t="s">
        <v>15</v>
      </c>
      <c r="C6" s="18" t="s">
        <v>24</v>
      </c>
      <c r="D6" s="22" t="s">
        <v>25</v>
      </c>
      <c r="E6" s="22"/>
      <c r="F6" s="22"/>
      <c r="G6" s="22"/>
      <c r="H6" s="40"/>
      <c r="I6" s="1"/>
      <c r="J6" s="1"/>
      <c r="K6" s="1"/>
      <c r="L6" s="39"/>
      <c r="M6" s="39"/>
      <c r="N6" s="39"/>
    </row>
    <row r="7" spans="2:14" ht="28.8" customHeight="1" x14ac:dyDescent="0.3">
      <c r="B7" s="17" t="s">
        <v>15</v>
      </c>
      <c r="C7" s="18" t="s">
        <v>0</v>
      </c>
      <c r="D7" s="22" t="s">
        <v>1</v>
      </c>
      <c r="E7" s="22"/>
      <c r="F7" s="22"/>
      <c r="G7" s="22"/>
      <c r="H7" s="40"/>
      <c r="I7" s="1"/>
      <c r="J7" s="1"/>
      <c r="K7" s="1"/>
      <c r="L7" s="39"/>
      <c r="M7" s="39"/>
      <c r="N7" s="39"/>
    </row>
    <row r="8" spans="2:14" ht="25.8" customHeight="1" x14ac:dyDescent="0.3">
      <c r="B8" s="17" t="s">
        <v>15</v>
      </c>
      <c r="C8" s="18" t="s">
        <v>26</v>
      </c>
      <c r="D8" s="22" t="s">
        <v>27</v>
      </c>
      <c r="E8" s="22"/>
      <c r="F8" s="22"/>
      <c r="G8" s="22"/>
      <c r="H8" s="40"/>
      <c r="I8" s="1"/>
      <c r="J8" s="1"/>
      <c r="K8" s="1"/>
      <c r="L8" s="39"/>
      <c r="M8" s="39"/>
      <c r="N8" s="39"/>
    </row>
    <row r="9" spans="2:14" ht="28.2" customHeight="1" x14ac:dyDescent="0.3">
      <c r="B9" s="23" t="s">
        <v>2</v>
      </c>
      <c r="C9" s="24" t="s">
        <v>48</v>
      </c>
      <c r="D9" s="24" t="s">
        <v>3</v>
      </c>
      <c r="E9" s="24"/>
      <c r="F9" s="24"/>
      <c r="G9" s="24" t="s">
        <v>28</v>
      </c>
      <c r="H9" s="40"/>
      <c r="I9" s="1"/>
      <c r="J9" s="1"/>
      <c r="K9" s="1"/>
      <c r="L9" s="39"/>
      <c r="M9" s="39"/>
      <c r="N9" s="39"/>
    </row>
    <row r="10" spans="2:14" ht="54.6" customHeight="1" x14ac:dyDescent="0.3">
      <c r="B10" s="23"/>
      <c r="C10" s="24"/>
      <c r="D10" s="25" t="s">
        <v>4</v>
      </c>
      <c r="E10" s="25" t="s">
        <v>5</v>
      </c>
      <c r="F10" s="25" t="s">
        <v>6</v>
      </c>
      <c r="G10" s="24"/>
      <c r="H10" s="40"/>
      <c r="I10" s="2"/>
      <c r="J10" s="2"/>
      <c r="K10" s="2"/>
      <c r="L10" s="39"/>
      <c r="M10" s="39"/>
      <c r="N10" s="39"/>
    </row>
    <row r="11" spans="2:14" ht="26.4" customHeight="1" x14ac:dyDescent="0.3">
      <c r="B11" s="26">
        <v>1</v>
      </c>
      <c r="C11" s="27" t="s">
        <v>29</v>
      </c>
      <c r="D11" s="26" t="s">
        <v>30</v>
      </c>
      <c r="E11" s="26" t="s">
        <v>31</v>
      </c>
      <c r="F11" s="26" t="s">
        <v>32</v>
      </c>
      <c r="G11" s="26" t="s">
        <v>33</v>
      </c>
      <c r="H11" s="25">
        <v>20</v>
      </c>
      <c r="I11" s="3"/>
      <c r="J11" s="3"/>
      <c r="K11" s="3"/>
      <c r="L11" s="38" t="s">
        <v>9</v>
      </c>
      <c r="M11" s="4"/>
      <c r="N11" s="14">
        <f>ROUND(M11*H11,2)</f>
        <v>0</v>
      </c>
    </row>
    <row r="12" spans="2:14" ht="24.6" customHeight="1" x14ac:dyDescent="0.3">
      <c r="B12" s="26">
        <v>2</v>
      </c>
      <c r="C12" s="27" t="s">
        <v>34</v>
      </c>
      <c r="D12" s="26" t="s">
        <v>30</v>
      </c>
      <c r="E12" s="26" t="s">
        <v>35</v>
      </c>
      <c r="F12" s="26" t="s">
        <v>32</v>
      </c>
      <c r="G12" s="26" t="s">
        <v>33</v>
      </c>
      <c r="H12" s="25">
        <v>20</v>
      </c>
      <c r="I12" s="3"/>
      <c r="J12" s="3"/>
      <c r="K12" s="3"/>
      <c r="L12" s="38" t="s">
        <v>9</v>
      </c>
      <c r="M12" s="4"/>
      <c r="N12" s="14">
        <f t="shared" ref="N12:N21" si="0">ROUND(M12*H12,2)</f>
        <v>0</v>
      </c>
    </row>
    <row r="13" spans="2:14" ht="25.8" customHeight="1" x14ac:dyDescent="0.3">
      <c r="B13" s="26">
        <v>3</v>
      </c>
      <c r="C13" s="27" t="s">
        <v>36</v>
      </c>
      <c r="D13" s="26" t="s">
        <v>30</v>
      </c>
      <c r="E13" s="26" t="s">
        <v>37</v>
      </c>
      <c r="F13" s="26" t="s">
        <v>32</v>
      </c>
      <c r="G13" s="26" t="s">
        <v>33</v>
      </c>
      <c r="H13" s="25">
        <v>20</v>
      </c>
      <c r="I13" s="3"/>
      <c r="J13" s="3"/>
      <c r="K13" s="3"/>
      <c r="L13" s="38" t="s">
        <v>9</v>
      </c>
      <c r="M13" s="4"/>
      <c r="N13" s="14">
        <f t="shared" si="0"/>
        <v>0</v>
      </c>
    </row>
    <row r="14" spans="2:14" ht="24.6" customHeight="1" x14ac:dyDescent="0.3">
      <c r="B14" s="26">
        <v>4</v>
      </c>
      <c r="C14" s="27" t="s">
        <v>38</v>
      </c>
      <c r="D14" s="26" t="s">
        <v>30</v>
      </c>
      <c r="E14" s="26" t="s">
        <v>35</v>
      </c>
      <c r="F14" s="26" t="s">
        <v>32</v>
      </c>
      <c r="G14" s="26" t="s">
        <v>33</v>
      </c>
      <c r="H14" s="25">
        <v>20</v>
      </c>
      <c r="I14" s="3"/>
      <c r="J14" s="3"/>
      <c r="K14" s="3"/>
      <c r="L14" s="38" t="s">
        <v>9</v>
      </c>
      <c r="M14" s="4"/>
      <c r="N14" s="14">
        <f t="shared" si="0"/>
        <v>0</v>
      </c>
    </row>
    <row r="15" spans="2:14" ht="24.6" customHeight="1" x14ac:dyDescent="0.3">
      <c r="B15" s="26">
        <v>5</v>
      </c>
      <c r="C15" s="27" t="s">
        <v>39</v>
      </c>
      <c r="D15" s="26" t="s">
        <v>30</v>
      </c>
      <c r="E15" s="26" t="s">
        <v>40</v>
      </c>
      <c r="F15" s="26" t="s">
        <v>32</v>
      </c>
      <c r="G15" s="26" t="s">
        <v>33</v>
      </c>
      <c r="H15" s="25">
        <v>20</v>
      </c>
      <c r="I15" s="3"/>
      <c r="J15" s="3"/>
      <c r="K15" s="3"/>
      <c r="L15" s="38" t="s">
        <v>9</v>
      </c>
      <c r="M15" s="4"/>
      <c r="N15" s="14">
        <f t="shared" si="0"/>
        <v>0</v>
      </c>
    </row>
    <row r="16" spans="2:14" ht="21.6" customHeight="1" x14ac:dyDescent="0.3">
      <c r="B16" s="26">
        <v>6</v>
      </c>
      <c r="C16" s="27" t="s">
        <v>41</v>
      </c>
      <c r="D16" s="26" t="s">
        <v>30</v>
      </c>
      <c r="E16" s="26" t="s">
        <v>40</v>
      </c>
      <c r="F16" s="26" t="s">
        <v>32</v>
      </c>
      <c r="G16" s="26" t="s">
        <v>33</v>
      </c>
      <c r="H16" s="25">
        <v>20</v>
      </c>
      <c r="I16" s="3"/>
      <c r="J16" s="3"/>
      <c r="K16" s="3"/>
      <c r="L16" s="38" t="s">
        <v>9</v>
      </c>
      <c r="M16" s="4"/>
      <c r="N16" s="14">
        <f t="shared" si="0"/>
        <v>0</v>
      </c>
    </row>
    <row r="17" spans="2:17" ht="22.8" customHeight="1" x14ac:dyDescent="0.3">
      <c r="B17" s="26">
        <v>7</v>
      </c>
      <c r="C17" s="27" t="s">
        <v>42</v>
      </c>
      <c r="D17" s="26" t="s">
        <v>30</v>
      </c>
      <c r="E17" s="26" t="s">
        <v>40</v>
      </c>
      <c r="F17" s="26" t="s">
        <v>32</v>
      </c>
      <c r="G17" s="26" t="s">
        <v>33</v>
      </c>
      <c r="H17" s="25">
        <v>20</v>
      </c>
      <c r="I17" s="3"/>
      <c r="J17" s="3"/>
      <c r="K17" s="3"/>
      <c r="L17" s="38" t="s">
        <v>9</v>
      </c>
      <c r="M17" s="4"/>
      <c r="N17" s="14">
        <f t="shared" si="0"/>
        <v>0</v>
      </c>
    </row>
    <row r="18" spans="2:17" ht="27.6" customHeight="1" x14ac:dyDescent="0.3">
      <c r="B18" s="26">
        <v>8</v>
      </c>
      <c r="C18" s="27" t="s">
        <v>41</v>
      </c>
      <c r="D18" s="26" t="s">
        <v>43</v>
      </c>
      <c r="E18" s="26" t="s">
        <v>44</v>
      </c>
      <c r="F18" s="26" t="s">
        <v>32</v>
      </c>
      <c r="G18" s="26" t="s">
        <v>33</v>
      </c>
      <c r="H18" s="25">
        <v>20</v>
      </c>
      <c r="I18" s="3"/>
      <c r="J18" s="3"/>
      <c r="K18" s="3"/>
      <c r="L18" s="38" t="s">
        <v>9</v>
      </c>
      <c r="M18" s="4"/>
      <c r="N18" s="14">
        <f t="shared" si="0"/>
        <v>0</v>
      </c>
    </row>
    <row r="19" spans="2:17" ht="22.8" customHeight="1" x14ac:dyDescent="0.3">
      <c r="B19" s="26">
        <v>9</v>
      </c>
      <c r="C19" s="27" t="s">
        <v>34</v>
      </c>
      <c r="D19" s="26" t="s">
        <v>45</v>
      </c>
      <c r="E19" s="26" t="s">
        <v>46</v>
      </c>
      <c r="F19" s="26" t="s">
        <v>32</v>
      </c>
      <c r="G19" s="26" t="s">
        <v>33</v>
      </c>
      <c r="H19" s="25">
        <v>20</v>
      </c>
      <c r="I19" s="3"/>
      <c r="J19" s="3"/>
      <c r="K19" s="3"/>
      <c r="L19" s="38" t="s">
        <v>9</v>
      </c>
      <c r="M19" s="4"/>
      <c r="N19" s="14">
        <f t="shared" si="0"/>
        <v>0</v>
      </c>
    </row>
    <row r="20" spans="2:17" ht="24" customHeight="1" x14ac:dyDescent="0.3">
      <c r="B20" s="26">
        <v>10</v>
      </c>
      <c r="C20" s="27" t="s">
        <v>47</v>
      </c>
      <c r="D20" s="26" t="s">
        <v>45</v>
      </c>
      <c r="E20" s="26" t="s">
        <v>46</v>
      </c>
      <c r="F20" s="26" t="s">
        <v>32</v>
      </c>
      <c r="G20" s="26" t="s">
        <v>33</v>
      </c>
      <c r="H20" s="25">
        <v>20</v>
      </c>
      <c r="I20" s="3"/>
      <c r="J20" s="3"/>
      <c r="K20" s="3"/>
      <c r="L20" s="38" t="s">
        <v>9</v>
      </c>
      <c r="M20" s="4"/>
      <c r="N20" s="14">
        <f t="shared" si="0"/>
        <v>0</v>
      </c>
    </row>
    <row r="21" spans="2:17" ht="24" customHeight="1" x14ac:dyDescent="0.3">
      <c r="B21" s="26">
        <v>11</v>
      </c>
      <c r="C21" s="27" t="s">
        <v>41</v>
      </c>
      <c r="D21" s="26" t="s">
        <v>45</v>
      </c>
      <c r="E21" s="26" t="s">
        <v>46</v>
      </c>
      <c r="F21" s="26" t="s">
        <v>32</v>
      </c>
      <c r="G21" s="26" t="s">
        <v>33</v>
      </c>
      <c r="H21" s="25">
        <v>20</v>
      </c>
      <c r="I21" s="3"/>
      <c r="J21" s="3"/>
      <c r="K21" s="3"/>
      <c r="L21" s="38" t="s">
        <v>9</v>
      </c>
      <c r="M21" s="4"/>
      <c r="N21" s="14">
        <f t="shared" si="0"/>
        <v>0</v>
      </c>
    </row>
    <row r="22" spans="2:17" ht="15.6" hidden="1" x14ac:dyDescent="0.3">
      <c r="B22" s="5"/>
      <c r="L22" s="7" t="s">
        <v>10</v>
      </c>
      <c r="M22" s="8"/>
      <c r="N22" s="9">
        <f>SUM(N11:N21)</f>
        <v>0</v>
      </c>
    </row>
    <row r="23" spans="2:17" ht="15.6" hidden="1" x14ac:dyDescent="0.3">
      <c r="B23" s="5"/>
      <c r="L23" s="7" t="s">
        <v>11</v>
      </c>
      <c r="M23" s="8"/>
      <c r="N23" s="9">
        <f>N24-N22</f>
        <v>0</v>
      </c>
    </row>
    <row r="24" spans="2:17" ht="15.6" hidden="1" x14ac:dyDescent="0.3">
      <c r="B24" s="5"/>
      <c r="L24" s="7" t="s">
        <v>12</v>
      </c>
      <c r="M24" s="8"/>
      <c r="N24" s="9">
        <f>N22*1.21</f>
        <v>0</v>
      </c>
    </row>
    <row r="25" spans="2:17" ht="15.6" x14ac:dyDescent="0.3">
      <c r="B25" s="5"/>
      <c r="L25" s="28"/>
      <c r="M25" s="28"/>
      <c r="N25" s="29"/>
      <c r="O25" s="30"/>
      <c r="P25" s="30"/>
      <c r="Q25" s="30"/>
    </row>
    <row r="27" spans="2:17" ht="118.8" customHeight="1" x14ac:dyDescent="0.3">
      <c r="B27" s="31" t="s">
        <v>15</v>
      </c>
      <c r="C27" s="32" t="s">
        <v>13</v>
      </c>
      <c r="D27" s="33" t="s">
        <v>50</v>
      </c>
      <c r="E27" s="34"/>
      <c r="F27" s="35"/>
      <c r="G27" s="36" t="s">
        <v>14</v>
      </c>
      <c r="H27" s="36" t="s">
        <v>18</v>
      </c>
      <c r="I27" s="36" t="s">
        <v>7</v>
      </c>
      <c r="J27" s="36" t="s">
        <v>16</v>
      </c>
      <c r="K27" s="37" t="s">
        <v>8</v>
      </c>
      <c r="L27" s="37" t="s">
        <v>63</v>
      </c>
      <c r="M27" s="37" t="s">
        <v>49</v>
      </c>
    </row>
    <row r="28" spans="2:17" ht="34.200000000000003" customHeight="1" x14ac:dyDescent="0.3">
      <c r="B28" s="17" t="s">
        <v>15</v>
      </c>
      <c r="C28" s="18" t="s">
        <v>51</v>
      </c>
      <c r="D28" s="19" t="e" vm="1">
        <v>#VALUE!</v>
      </c>
      <c r="E28" s="19"/>
      <c r="F28" s="20"/>
      <c r="G28" s="21"/>
      <c r="H28" s="1"/>
      <c r="I28" s="1"/>
      <c r="J28" s="1"/>
      <c r="K28" s="16"/>
      <c r="L28" s="16"/>
      <c r="M28" s="16"/>
    </row>
    <row r="29" spans="2:17" ht="36.6" customHeight="1" x14ac:dyDescent="0.3">
      <c r="B29" s="17" t="s">
        <v>15</v>
      </c>
      <c r="C29" s="18" t="s">
        <v>52</v>
      </c>
      <c r="D29" s="22" t="s">
        <v>53</v>
      </c>
      <c r="E29" s="22"/>
      <c r="F29" s="20"/>
      <c r="G29" s="21"/>
      <c r="H29" s="1"/>
      <c r="I29" s="1"/>
      <c r="J29" s="1"/>
      <c r="K29" s="16"/>
      <c r="L29" s="16"/>
      <c r="M29" s="16"/>
    </row>
    <row r="30" spans="2:17" ht="28.8" customHeight="1" x14ac:dyDescent="0.3">
      <c r="B30" s="17" t="s">
        <v>15</v>
      </c>
      <c r="C30" s="18" t="s">
        <v>0</v>
      </c>
      <c r="D30" s="22" t="s">
        <v>54</v>
      </c>
      <c r="E30" s="22"/>
      <c r="F30" s="20"/>
      <c r="G30" s="21"/>
      <c r="H30" s="1"/>
      <c r="I30" s="1"/>
      <c r="J30" s="1"/>
      <c r="K30" s="16"/>
      <c r="L30" s="16"/>
      <c r="M30" s="16"/>
    </row>
    <row r="31" spans="2:17" ht="40.799999999999997" customHeight="1" x14ac:dyDescent="0.3">
      <c r="B31" s="23" t="s">
        <v>2</v>
      </c>
      <c r="C31" s="24" t="s">
        <v>55</v>
      </c>
      <c r="D31" s="24" t="s">
        <v>3</v>
      </c>
      <c r="E31" s="24"/>
      <c r="F31" s="20"/>
      <c r="G31" s="21"/>
      <c r="H31" s="1"/>
      <c r="I31" s="1"/>
      <c r="J31" s="1"/>
      <c r="K31" s="16"/>
      <c r="L31" s="16"/>
      <c r="M31" s="16"/>
    </row>
    <row r="32" spans="2:17" ht="26.4" customHeight="1" x14ac:dyDescent="0.3">
      <c r="B32" s="23"/>
      <c r="C32" s="24"/>
      <c r="D32" s="25" t="s">
        <v>4</v>
      </c>
      <c r="E32" s="25" t="s">
        <v>5</v>
      </c>
      <c r="F32" s="25" t="s">
        <v>6</v>
      </c>
      <c r="G32" s="21"/>
      <c r="H32" s="2"/>
      <c r="I32" s="2"/>
      <c r="J32" s="2"/>
      <c r="K32" s="16"/>
      <c r="L32" s="16"/>
      <c r="M32" s="16"/>
    </row>
    <row r="33" spans="2:13" ht="22.8" customHeight="1" x14ac:dyDescent="0.3">
      <c r="B33" s="26">
        <v>12</v>
      </c>
      <c r="C33" s="27" t="s">
        <v>56</v>
      </c>
      <c r="D33" s="26" t="s">
        <v>57</v>
      </c>
      <c r="E33" s="26" t="s">
        <v>58</v>
      </c>
      <c r="F33" s="26" t="s">
        <v>59</v>
      </c>
      <c r="G33" s="25">
        <v>10</v>
      </c>
      <c r="H33" s="3"/>
      <c r="I33" s="3"/>
      <c r="J33" s="3"/>
      <c r="K33" s="15" t="s">
        <v>9</v>
      </c>
      <c r="L33" s="4"/>
      <c r="M33" s="14">
        <f>ROUND(L33*G33,2)</f>
        <v>0</v>
      </c>
    </row>
    <row r="34" spans="2:13" ht="27.6" customHeight="1" x14ac:dyDescent="0.3">
      <c r="B34" s="26">
        <v>13</v>
      </c>
      <c r="C34" s="27" t="s">
        <v>60</v>
      </c>
      <c r="D34" s="26" t="s">
        <v>57</v>
      </c>
      <c r="E34" s="26" t="s">
        <v>58</v>
      </c>
      <c r="F34" s="26" t="s">
        <v>59</v>
      </c>
      <c r="G34" s="25">
        <v>10</v>
      </c>
      <c r="H34" s="3"/>
      <c r="I34" s="3"/>
      <c r="J34" s="3"/>
      <c r="K34" s="15" t="s">
        <v>9</v>
      </c>
      <c r="L34" s="4"/>
      <c r="M34" s="14">
        <f>ROUND(L34*G34,2)</f>
        <v>0</v>
      </c>
    </row>
    <row r="35" spans="2:13" ht="15.6" hidden="1" x14ac:dyDescent="0.3">
      <c r="B35" s="5"/>
      <c r="K35" s="7" t="s">
        <v>10</v>
      </c>
      <c r="L35" s="8"/>
      <c r="M35" s="9">
        <f>SUM(M33:M34)</f>
        <v>0</v>
      </c>
    </row>
    <row r="36" spans="2:13" ht="15.6" hidden="1" x14ac:dyDescent="0.3">
      <c r="B36" s="5"/>
      <c r="K36" s="7" t="s">
        <v>11</v>
      </c>
      <c r="L36" s="8"/>
      <c r="M36" s="9">
        <f>M37-M35</f>
        <v>0</v>
      </c>
    </row>
    <row r="37" spans="2:13" ht="15.6" hidden="1" x14ac:dyDescent="0.3">
      <c r="B37" s="5"/>
      <c r="K37" s="7" t="s">
        <v>12</v>
      </c>
      <c r="L37" s="8"/>
      <c r="M37" s="9">
        <f>M35*1.21</f>
        <v>0</v>
      </c>
    </row>
    <row r="38" spans="2:13" x14ac:dyDescent="0.3">
      <c r="B38" s="5"/>
    </row>
    <row r="39" spans="2:13" ht="38.4" customHeight="1" x14ac:dyDescent="0.3">
      <c r="B39" s="5"/>
      <c r="C39" s="10" t="s">
        <v>22</v>
      </c>
      <c r="D39" s="10"/>
      <c r="E39" s="10"/>
      <c r="F39" s="10"/>
      <c r="G39" s="10"/>
      <c r="H39" s="10"/>
    </row>
    <row r="41" spans="2:13" ht="25.2" customHeight="1" x14ac:dyDescent="0.3">
      <c r="C41" s="11" t="s">
        <v>19</v>
      </c>
      <c r="D41" s="12"/>
      <c r="E41" s="13">
        <f>SUM(N22,M35)</f>
        <v>0</v>
      </c>
    </row>
    <row r="42" spans="2:13" ht="27" customHeight="1" x14ac:dyDescent="0.3">
      <c r="C42" s="11" t="s">
        <v>20</v>
      </c>
      <c r="D42" s="12"/>
      <c r="E42" s="13">
        <f>SUM(M36,N23)</f>
        <v>0</v>
      </c>
    </row>
    <row r="43" spans="2:13" ht="34.799999999999997" customHeight="1" x14ac:dyDescent="0.3">
      <c r="C43" s="11" t="s">
        <v>21</v>
      </c>
      <c r="D43" s="12"/>
      <c r="E43" s="13">
        <f>SUM(M37,N24)</f>
        <v>0</v>
      </c>
    </row>
  </sheetData>
  <sheetProtection algorithmName="SHA-512" hashValue="t7sorGZobuUXP3dXeCj77zBOCotdtOhaMmMui9ZY7ekBZkBEBkNmiSOjDH5cnLl2yND+kYaznWRSPhcqbcwx7Q==" saltValue="0bwsi+1Y7XCRFMRf1jUaeg==" spinCount="100000" sheet="1" objects="1" scenarios="1" formatCells="0" formatColumns="0" formatRows="0"/>
  <mergeCells count="25">
    <mergeCell ref="L22:M22"/>
    <mergeCell ref="D5:G5"/>
    <mergeCell ref="D6:G6"/>
    <mergeCell ref="D7:G7"/>
    <mergeCell ref="D8:G8"/>
    <mergeCell ref="B31:B32"/>
    <mergeCell ref="C31:C32"/>
    <mergeCell ref="D31:E31"/>
    <mergeCell ref="D27:F27"/>
    <mergeCell ref="B9:B10"/>
    <mergeCell ref="C9:C10"/>
    <mergeCell ref="D9:F9"/>
    <mergeCell ref="G9:G10"/>
    <mergeCell ref="L23:M23"/>
    <mergeCell ref="L24:M24"/>
    <mergeCell ref="D28:E28"/>
    <mergeCell ref="D29:E29"/>
    <mergeCell ref="D30:E30"/>
    <mergeCell ref="C42:D42"/>
    <mergeCell ref="C43:D43"/>
    <mergeCell ref="K35:L35"/>
    <mergeCell ref="K36:L36"/>
    <mergeCell ref="K37:L37"/>
    <mergeCell ref="C39:H39"/>
    <mergeCell ref="C41:D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Anželika Gedris</dc:creator>
  <cp:lastModifiedBy>Anželika Gedris</cp:lastModifiedBy>
  <cp:lastPrinted>2025-10-17T07:30:49Z</cp:lastPrinted>
  <dcterms:created xsi:type="dcterms:W3CDTF">2025-10-17T06:04:52Z</dcterms:created>
  <dcterms:modified xsi:type="dcterms:W3CDTF">2025-10-22T08:48:10Z</dcterms:modified>
</cp:coreProperties>
</file>